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72b543df8f3732/Drive/work/2026/VB QPPL/Sửa đổi Thông tư 14/Dự thảo 1/"/>
    </mc:Choice>
  </mc:AlternateContent>
  <xr:revisionPtr revIDLastSave="3" documentId="13_ncr:1_{5B446DD5-B5FB-48FD-98EF-5A2001C17D27}" xr6:coauthVersionLast="47" xr6:coauthVersionMax="47" xr10:uidLastSave="{9FD4016B-A3FD-4FF9-9302-FA58E4E14D78}"/>
  <bookViews>
    <workbookView xWindow="-24120" yWindow="660" windowWidth="24240" windowHeight="13020" xr2:uid="{4D9F9661-9F28-49C7-ACBB-B1DFC6A2A2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1" l="1"/>
  <c r="K41" i="1" s="1"/>
  <c r="J40" i="1"/>
  <c r="K40" i="1" s="1"/>
  <c r="J39" i="1"/>
  <c r="K39" i="1" s="1"/>
  <c r="J38" i="1"/>
  <c r="K38" i="1" s="1"/>
  <c r="K55" i="1" l="1"/>
  <c r="J28" i="1" l="1"/>
  <c r="K28" i="1" s="1"/>
  <c r="J27" i="1"/>
  <c r="K27" i="1" s="1"/>
  <c r="J17" i="1"/>
  <c r="K17" i="1" s="1"/>
  <c r="J16" i="1"/>
  <c r="K16" i="1" s="1"/>
  <c r="J15" i="1"/>
  <c r="K15" i="1" s="1"/>
  <c r="J14" i="1"/>
  <c r="K14" i="1" s="1"/>
  <c r="K31" i="1" l="1"/>
</calcChain>
</file>

<file path=xl/sharedStrings.xml><?xml version="1.0" encoding="utf-8"?>
<sst xmlns="http://schemas.openxmlformats.org/spreadsheetml/2006/main" count="76" uniqueCount="44">
  <si>
    <t>Biểu mẫu số 04/ĐGTĐ-SCM</t>
  </si>
  <si>
    <t>CỤC ĐƯỜNG BỘ VIỆT NAM</t>
  </si>
  <si>
    <t>TÊN THỦ TỤC HÀNH CHÍNH: Cấp lại Chứng chỉ bồi dưỡng kiến thức pháp luật về giao thông đường bộ</t>
  </si>
  <si>
    <t>Lương tối thiểu: 4.420 *1,5 = 1,034 /26 ngày = 397.800; /8h = 49.725</t>
  </si>
  <si>
    <t>STT</t>
  </si>
  <si>
    <t>Các công việc khi thực hiện TTHC</t>
  </si>
  <si>
    <t>Các hoạt động/ cách thức thực hiện cụ thể</t>
  </si>
  <si>
    <t>Thời gian thực hiện (giờ)</t>
  </si>
  <si>
    <t>Mức TNBQ/ 01 giờ làm việc (đồng)</t>
  </si>
  <si>
    <t>Mức chi phí thuê tư vấn, dịch vụ (đồng)</t>
  </si>
  <si>
    <t>Mức phí, lệ phí, chi phí khác (đồng)</t>
  </si>
  <si>
    <t>Số lần thực hiện/ 01 năm</t>
  </si>
  <si>
    <t>Số lượng đối tượng tuân thủ/01 năm</t>
  </si>
  <si>
    <t>Tổng chi phí thực hiện TTHC/01 năm (đồng)</t>
  </si>
  <si>
    <t>Ghi chú</t>
  </si>
  <si>
    <t>Chuẩn bị hồ sơ</t>
  </si>
  <si>
    <t>Đơn đề nghị dự học bồi dưỡng kiến thức pháp luật về giao thông đường bộ</t>
  </si>
  <si>
    <t>Kê khai</t>
  </si>
  <si>
    <t xml:space="preserve">Ảnh </t>
  </si>
  <si>
    <t>Bản chính</t>
  </si>
  <si>
    <t>Nộp hồ sơ</t>
  </si>
  <si>
    <t>Trực tiếp</t>
  </si>
  <si>
    <t>Bưu chính</t>
  </si>
  <si>
    <t>Điện tử</t>
  </si>
  <si>
    <t>Nộp phí, lệ phí, chi phí khác</t>
  </si>
  <si>
    <t>Phí</t>
  </si>
  <si>
    <t>Lệ phí</t>
  </si>
  <si>
    <t>Chi phí khác (nếu có)</t>
  </si>
  <si>
    <r>
      <t>Chuẩn bị, phục vụ việc kiểm tra, đánh giá của cơ quan có thẩm quyền</t>
    </r>
    <r>
      <rPr>
        <sz val="12"/>
        <color rgb="FF000000"/>
        <rFont val="Times New Roman"/>
        <family val="1"/>
      </rPr>
      <t xml:space="preserve"> (nếu có)</t>
    </r>
  </si>
  <si>
    <t>Không</t>
  </si>
  <si>
    <r>
      <t>Công việc khác</t>
    </r>
    <r>
      <rPr>
        <sz val="12"/>
        <color rgb="FF000000"/>
        <rFont val="Times New Roman"/>
        <family val="1"/>
      </rPr>
      <t xml:space="preserve"> (nếu có)</t>
    </r>
  </si>
  <si>
    <t>Nhận kết quả</t>
  </si>
  <si>
    <t xml:space="preserve">Bưu chính </t>
  </si>
  <si>
    <t xml:space="preserve">Điện tử </t>
  </si>
  <si>
    <t>TỔNG CỘNG</t>
  </si>
  <si>
    <t>III. SO SÁNH CHI PHÍ</t>
  </si>
  <si>
    <t>Giảm: 895.188 đ</t>
  </si>
  <si>
    <t xml:space="preserve">tỷ lệ: </t>
  </si>
  <si>
    <t>BỘ XÂY DỰNG</t>
  </si>
  <si>
    <t xml:space="preserve">CHI PHÍ TUÂN THỦ THỦ TỤC HÀNH CHÍNH TRONG DỰ THẢO VĂN BẢN </t>
  </si>
  <si>
    <t xml:space="preserve">I. CHI PHÍ TUÂN THỦ THỦ TỤC HÀNH CHÍNH HIỆN TẠI  </t>
  </si>
  <si>
    <t>Chi phí thực hiện TTHC (đồng)</t>
  </si>
  <si>
    <t>TỔNG</t>
  </si>
  <si>
    <t>II. CHI PHÍ TUÂN THỦ THỦ TỤC HÀNH CHÍNH ĐƯỢC SỬA ĐỔI, BỔ 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</si>
</sst>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5" fillId="0" borderId="0" xfId="0" applyFont="1" applyAlignment="1">
      <alignment vertical="center"/>
    </xf>
    <xf numFmtId="4" fontId="3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vertical="center" wrapText="1"/>
    </xf>
    <xf numFmtId="3" fontId="8" fillId="0" borderId="2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8" fillId="0" borderId="3" xfId="0" applyFont="1" applyBorder="1" applyAlignment="1">
      <alignment vertical="center" wrapText="1"/>
    </xf>
    <xf numFmtId="164" fontId="8" fillId="0" borderId="3" xfId="0" applyNumberFormat="1" applyFont="1" applyBorder="1" applyAlignment="1">
      <alignment vertical="center" wrapText="1"/>
    </xf>
    <xf numFmtId="3" fontId="8" fillId="0" borderId="3" xfId="0" applyNumberFormat="1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164" fontId="3" fillId="0" borderId="3" xfId="0" applyNumberFormat="1" applyFont="1" applyBorder="1"/>
    <xf numFmtId="3" fontId="3" fillId="0" borderId="3" xfId="0" applyNumberFormat="1" applyFont="1" applyBorder="1"/>
    <xf numFmtId="0" fontId="3" fillId="0" borderId="4" xfId="0" applyFont="1" applyBorder="1"/>
    <xf numFmtId="164" fontId="3" fillId="0" borderId="4" xfId="0" applyNumberFormat="1" applyFont="1" applyBorder="1"/>
    <xf numFmtId="3" fontId="3" fillId="0" borderId="4" xfId="0" applyNumberFormat="1" applyFont="1" applyBorder="1"/>
    <xf numFmtId="3" fontId="10" fillId="0" borderId="4" xfId="0" applyNumberFormat="1" applyFont="1" applyBorder="1"/>
    <xf numFmtId="0" fontId="11" fillId="0" borderId="0" xfId="0" applyFont="1" applyAlignment="1">
      <alignment vertical="center"/>
    </xf>
    <xf numFmtId="164" fontId="3" fillId="0" borderId="0" xfId="0" applyNumberFormat="1" applyFont="1"/>
    <xf numFmtId="9" fontId="3" fillId="0" borderId="0" xfId="1" applyFont="1"/>
    <xf numFmtId="0" fontId="10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vi-VN" sz="1200" b="1" i="0" u="none" strike="noStrike" baseline="0">
                <a:effectLst/>
                <a:latin typeface="+mj-lt"/>
              </a:rPr>
              <a:t>Chi phí tuân thủ TTHC còn lại (màu </a:t>
            </a:r>
            <a:r>
              <a:rPr lang="en-US" sz="1200" b="1" i="0" u="none" strike="noStrike" baseline="0">
                <a:effectLst/>
                <a:latin typeface="+mj-lt"/>
              </a:rPr>
              <a:t>XANH</a:t>
            </a:r>
            <a:r>
              <a:rPr lang="vi-VN" sz="1200" b="1" i="0" u="none" strike="noStrike" baseline="0">
                <a:effectLst/>
                <a:latin typeface="+mj-lt"/>
              </a:rPr>
              <a:t>) và Chi phí tuân thủ TTHC cắt giảm được (màu </a:t>
            </a:r>
            <a:r>
              <a:rPr lang="en-US" sz="1200" b="1" i="0" u="none" strike="noStrike" baseline="0">
                <a:effectLst/>
                <a:latin typeface="+mj-lt"/>
              </a:rPr>
              <a:t>VÀNG</a:t>
            </a:r>
            <a:r>
              <a:rPr lang="vi-VN" sz="1200" b="1" i="0" u="none" strike="noStrike" baseline="0">
                <a:effectLst/>
                <a:latin typeface="+mj-lt"/>
              </a:rPr>
              <a:t>) sau khi được sửa đổi, bổ sung </a:t>
            </a:r>
            <a:endParaRPr lang="en-US" sz="1200">
              <a:latin typeface="+mj-lt"/>
            </a:endParaRPr>
          </a:p>
        </c:rich>
      </c:tx>
      <c:layout>
        <c:manualLayout>
          <c:xMode val="edge"/>
          <c:yMode val="edge"/>
          <c:x val="0.1003471128608924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F10-4593-BEAD-AF1DED69D4B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F10-4593-BEAD-AF1DED69D4B1}"/>
              </c:ext>
            </c:extLst>
          </c:dPt>
          <c:val>
            <c:numRef>
              <c:f>Sheet1!$N$25:$N$26</c:f>
              <c:numCache>
                <c:formatCode>#,##0</c:formatCode>
                <c:ptCount val="2"/>
                <c:pt idx="0">
                  <c:v>1989825</c:v>
                </c:pt>
                <c:pt idx="1">
                  <c:v>1094638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1E-4BB5-B026-546AC4EB8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58</xdr:row>
      <xdr:rowOff>176212</xdr:rowOff>
    </xdr:from>
    <xdr:to>
      <xdr:col>6</xdr:col>
      <xdr:colOff>171450</xdr:colOff>
      <xdr:row>73</xdr:row>
      <xdr:rowOff>61912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887ECC8-2A99-4721-8AC0-2F8608DA5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CF18D-E76E-4C60-816C-5B7F60D305E8}">
  <sheetPr>
    <pageSetUpPr fitToPage="1"/>
  </sheetPr>
  <dimension ref="A2:T60"/>
  <sheetViews>
    <sheetView tabSelected="1" topLeftCell="A44" workbookViewId="0">
      <selection activeCell="E1" sqref="A1:L75"/>
    </sheetView>
  </sheetViews>
  <sheetFormatPr defaultColWidth="8.875" defaultRowHeight="15" x14ac:dyDescent="0.25"/>
  <cols>
    <col min="1" max="1" width="7.875" style="2" customWidth="1"/>
    <col min="2" max="2" width="28" style="2" customWidth="1"/>
    <col min="3" max="3" width="13.625" style="2" customWidth="1"/>
    <col min="4" max="4" width="10.875" style="33" customWidth="1"/>
    <col min="5" max="5" width="11.25" style="1" customWidth="1"/>
    <col min="6" max="6" width="8.875" style="1"/>
    <col min="7" max="7" width="10.625" style="1" customWidth="1"/>
    <col min="8" max="8" width="8.875" style="1"/>
    <col min="9" max="9" width="10.75" style="1" customWidth="1"/>
    <col min="10" max="10" width="8.875" style="1"/>
    <col min="11" max="11" width="13.625" style="1" customWidth="1"/>
    <col min="12" max="13" width="8.875" style="2"/>
    <col min="14" max="14" width="11.625" style="2" bestFit="1" customWidth="1"/>
    <col min="15" max="18" width="8.875" style="2"/>
    <col min="19" max="19" width="71.875" style="2" bestFit="1" customWidth="1"/>
    <col min="20" max="20" width="13.625" style="2" customWidth="1"/>
    <col min="21" max="16384" width="8.875" style="2"/>
  </cols>
  <sheetData>
    <row r="2" spans="1:20" ht="16.5" x14ac:dyDescent="0.25">
      <c r="A2" s="41" t="s">
        <v>38</v>
      </c>
      <c r="B2" s="41"/>
      <c r="C2" s="41"/>
      <c r="D2" s="41"/>
      <c r="E2" s="41"/>
      <c r="I2" s="42" t="s">
        <v>0</v>
      </c>
      <c r="J2" s="42"/>
      <c r="K2" s="42"/>
    </row>
    <row r="3" spans="1:20" ht="16.5" x14ac:dyDescent="0.25">
      <c r="A3" s="43" t="s">
        <v>1</v>
      </c>
      <c r="B3" s="43"/>
      <c r="C3" s="43"/>
      <c r="D3" s="43"/>
      <c r="E3" s="43"/>
    </row>
    <row r="4" spans="1:20" ht="18.75" x14ac:dyDescent="0.25">
      <c r="A4" s="3"/>
      <c r="D4" s="4"/>
    </row>
    <row r="5" spans="1:20" x14ac:dyDescent="0.25">
      <c r="A5" s="44" t="s">
        <v>39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36"/>
      <c r="T5" s="1"/>
    </row>
    <row r="6" spans="1:20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36"/>
      <c r="T6" s="1"/>
    </row>
    <row r="7" spans="1:20" ht="18.75" x14ac:dyDescent="0.25">
      <c r="A7" s="45" t="s">
        <v>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3"/>
    </row>
    <row r="8" spans="1:20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3"/>
    </row>
    <row r="9" spans="1:20" ht="15.75" x14ac:dyDescent="0.25">
      <c r="A9" s="36"/>
      <c r="B9" s="37" t="s">
        <v>40</v>
      </c>
      <c r="C9" s="37"/>
      <c r="D9" s="37"/>
      <c r="E9" s="37"/>
      <c r="F9" s="37"/>
      <c r="G9" s="37"/>
      <c r="H9" s="37"/>
      <c r="I9" s="37"/>
      <c r="J9" s="37"/>
      <c r="K9" s="37"/>
      <c r="L9" s="36"/>
    </row>
    <row r="10" spans="1:20" ht="15.75" x14ac:dyDescent="0.25">
      <c r="A10" s="36"/>
      <c r="B10" s="6"/>
      <c r="C10" s="6"/>
      <c r="D10" s="6"/>
      <c r="E10" s="6"/>
      <c r="F10" s="6"/>
      <c r="G10" s="6"/>
      <c r="H10" s="6"/>
      <c r="I10" s="6"/>
      <c r="J10" s="6"/>
      <c r="K10" s="6"/>
      <c r="L10" s="36"/>
    </row>
    <row r="11" spans="1:20" ht="15.75" x14ac:dyDescent="0.25">
      <c r="A11" s="36"/>
      <c r="B11" s="40" t="s">
        <v>3</v>
      </c>
      <c r="C11" s="40"/>
      <c r="D11" s="40"/>
      <c r="E11" s="40"/>
      <c r="F11" s="40"/>
      <c r="G11" s="40"/>
      <c r="H11" s="40"/>
      <c r="I11" s="40"/>
      <c r="J11" s="40"/>
      <c r="K11" s="40"/>
      <c r="L11" s="36"/>
    </row>
    <row r="12" spans="1:20" ht="78.75" x14ac:dyDescent="0.25">
      <c r="A12" s="7" t="s">
        <v>4</v>
      </c>
      <c r="B12" s="8" t="s">
        <v>5</v>
      </c>
      <c r="C12" s="7" t="s">
        <v>6</v>
      </c>
      <c r="D12" s="9" t="s">
        <v>7</v>
      </c>
      <c r="E12" s="10" t="s">
        <v>8</v>
      </c>
      <c r="F12" s="10" t="s">
        <v>9</v>
      </c>
      <c r="G12" s="10" t="s">
        <v>10</v>
      </c>
      <c r="H12" s="10" t="s">
        <v>11</v>
      </c>
      <c r="I12" s="10" t="s">
        <v>12</v>
      </c>
      <c r="J12" s="10" t="s">
        <v>41</v>
      </c>
      <c r="K12" s="10" t="s">
        <v>13</v>
      </c>
      <c r="L12" s="7" t="s">
        <v>14</v>
      </c>
    </row>
    <row r="13" spans="1:20" ht="15.75" x14ac:dyDescent="0.25">
      <c r="A13" s="11">
        <v>1</v>
      </c>
      <c r="B13" s="12" t="s">
        <v>15</v>
      </c>
      <c r="C13" s="13"/>
      <c r="D13" s="14"/>
      <c r="E13" s="15"/>
      <c r="F13" s="15"/>
      <c r="G13" s="15"/>
      <c r="H13" s="15"/>
      <c r="I13" s="15"/>
      <c r="J13" s="15"/>
      <c r="K13" s="15"/>
      <c r="L13" s="13"/>
      <c r="M13" s="36"/>
    </row>
    <row r="14" spans="1:20" ht="15.75" x14ac:dyDescent="0.25">
      <c r="A14" s="16">
        <v>1.1000000000000001</v>
      </c>
      <c r="B14" s="17" t="s">
        <v>16</v>
      </c>
      <c r="C14" s="18" t="s">
        <v>17</v>
      </c>
      <c r="D14" s="19">
        <v>0.2</v>
      </c>
      <c r="E14" s="20">
        <v>49725</v>
      </c>
      <c r="F14" s="20">
        <v>0</v>
      </c>
      <c r="G14" s="20"/>
      <c r="H14" s="20"/>
      <c r="I14" s="20">
        <v>5</v>
      </c>
      <c r="J14" s="20">
        <f>D14*E14+G14</f>
        <v>9945</v>
      </c>
      <c r="K14" s="20">
        <f>J14*I14</f>
        <v>49725</v>
      </c>
      <c r="L14" s="18"/>
      <c r="M14" s="36"/>
    </row>
    <row r="15" spans="1:20" ht="15.75" x14ac:dyDescent="0.25">
      <c r="A15" s="16">
        <v>1.2</v>
      </c>
      <c r="B15" s="18" t="s">
        <v>18</v>
      </c>
      <c r="C15" s="18" t="s">
        <v>19</v>
      </c>
      <c r="D15" s="19">
        <v>0.2</v>
      </c>
      <c r="E15" s="20">
        <v>49725</v>
      </c>
      <c r="F15" s="20">
        <v>20000</v>
      </c>
      <c r="G15" s="20"/>
      <c r="H15" s="20"/>
      <c r="I15" s="20">
        <v>5</v>
      </c>
      <c r="J15" s="20">
        <f>D15*E15+F15</f>
        <v>29945</v>
      </c>
      <c r="K15" s="20">
        <f>J15*I17</f>
        <v>149725</v>
      </c>
      <c r="L15" s="18"/>
    </row>
    <row r="16" spans="1:20" ht="15.75" x14ac:dyDescent="0.25">
      <c r="A16" s="21">
        <v>2</v>
      </c>
      <c r="B16" s="22" t="s">
        <v>20</v>
      </c>
      <c r="C16" s="18" t="s">
        <v>21</v>
      </c>
      <c r="D16" s="19">
        <v>2.5</v>
      </c>
      <c r="E16" s="20">
        <v>49725</v>
      </c>
      <c r="F16" s="20"/>
      <c r="G16" s="20"/>
      <c r="H16" s="20"/>
      <c r="I16" s="20">
        <v>5</v>
      </c>
      <c r="J16" s="20">
        <f>D16*E16+G16</f>
        <v>124312.5</v>
      </c>
      <c r="K16" s="20">
        <f>J16*I16</f>
        <v>621562.5</v>
      </c>
      <c r="L16" s="18"/>
    </row>
    <row r="17" spans="1:14" ht="15.75" x14ac:dyDescent="0.25">
      <c r="A17" s="16"/>
      <c r="B17" s="18"/>
      <c r="C17" s="18" t="s">
        <v>22</v>
      </c>
      <c r="D17" s="19">
        <v>1</v>
      </c>
      <c r="E17" s="20">
        <v>49725</v>
      </c>
      <c r="F17" s="20"/>
      <c r="G17" s="20">
        <v>5000</v>
      </c>
      <c r="H17" s="20"/>
      <c r="I17" s="20">
        <v>5</v>
      </c>
      <c r="J17" s="20">
        <f>D17*E17+G17</f>
        <v>54725</v>
      </c>
      <c r="K17" s="20">
        <f>J17*I17</f>
        <v>273625</v>
      </c>
      <c r="L17" s="18"/>
    </row>
    <row r="18" spans="1:14" ht="15.75" x14ac:dyDescent="0.25">
      <c r="A18" s="16"/>
      <c r="B18" s="18"/>
      <c r="C18" s="18" t="s">
        <v>23</v>
      </c>
      <c r="D18" s="19"/>
      <c r="E18" s="20"/>
      <c r="F18" s="20"/>
      <c r="G18" s="20"/>
      <c r="H18" s="20"/>
      <c r="I18" s="20"/>
      <c r="J18" s="20"/>
      <c r="K18" s="20"/>
      <c r="L18" s="18"/>
    </row>
    <row r="19" spans="1:14" ht="15.75" x14ac:dyDescent="0.25">
      <c r="A19" s="21">
        <v>3</v>
      </c>
      <c r="B19" s="22" t="s">
        <v>24</v>
      </c>
      <c r="C19" s="18"/>
      <c r="D19" s="19"/>
      <c r="E19" s="20"/>
      <c r="F19" s="20"/>
      <c r="G19" s="20"/>
      <c r="H19" s="20"/>
      <c r="I19" s="20"/>
      <c r="J19" s="20"/>
      <c r="K19" s="20"/>
      <c r="L19" s="18"/>
    </row>
    <row r="20" spans="1:14" ht="15.75" x14ac:dyDescent="0.25">
      <c r="A20" s="16">
        <v>3.1</v>
      </c>
      <c r="B20" s="18" t="s">
        <v>25</v>
      </c>
      <c r="C20" s="18"/>
      <c r="D20" s="19"/>
      <c r="E20" s="20"/>
      <c r="F20" s="20"/>
      <c r="G20" s="20"/>
      <c r="H20" s="20"/>
      <c r="I20" s="20"/>
      <c r="J20" s="20"/>
      <c r="K20" s="20"/>
      <c r="L20" s="18"/>
    </row>
    <row r="21" spans="1:14" ht="15.75" x14ac:dyDescent="0.25">
      <c r="A21" s="16">
        <v>3.2</v>
      </c>
      <c r="B21" s="18" t="s">
        <v>26</v>
      </c>
      <c r="C21" s="18"/>
      <c r="D21" s="19"/>
      <c r="E21" s="20"/>
      <c r="F21" s="20"/>
      <c r="G21" s="20"/>
      <c r="H21" s="20"/>
      <c r="I21" s="20"/>
      <c r="J21" s="20"/>
      <c r="K21" s="20"/>
      <c r="L21" s="18"/>
      <c r="N21" s="1"/>
    </row>
    <row r="22" spans="1:14" ht="15.75" x14ac:dyDescent="0.25">
      <c r="A22" s="16">
        <v>3.3</v>
      </c>
      <c r="B22" s="18" t="s">
        <v>27</v>
      </c>
      <c r="C22" s="18"/>
      <c r="D22" s="19"/>
      <c r="E22" s="20"/>
      <c r="F22" s="20"/>
      <c r="G22" s="20"/>
      <c r="H22" s="20"/>
      <c r="I22" s="20"/>
      <c r="J22" s="20"/>
      <c r="K22" s="20"/>
      <c r="L22" s="18"/>
    </row>
    <row r="23" spans="1:14" ht="47.25" x14ac:dyDescent="0.25">
      <c r="A23" s="21">
        <v>4</v>
      </c>
      <c r="B23" s="22" t="s">
        <v>28</v>
      </c>
      <c r="C23" s="18"/>
      <c r="D23" s="19"/>
      <c r="E23" s="20"/>
      <c r="F23" s="20"/>
      <c r="G23" s="20"/>
      <c r="H23" s="20"/>
      <c r="I23" s="20"/>
      <c r="J23" s="20"/>
      <c r="K23" s="20"/>
      <c r="L23" s="18"/>
    </row>
    <row r="24" spans="1:14" ht="15.75" x14ac:dyDescent="0.25">
      <c r="A24" s="16"/>
      <c r="B24" s="23"/>
      <c r="C24" s="18" t="s">
        <v>29</v>
      </c>
      <c r="D24" s="19"/>
      <c r="E24" s="20"/>
      <c r="F24" s="20"/>
      <c r="G24" s="20"/>
      <c r="H24" s="20"/>
      <c r="I24" s="20"/>
      <c r="J24" s="20"/>
      <c r="K24" s="20"/>
      <c r="L24" s="18"/>
    </row>
    <row r="25" spans="1:14" ht="15.75" x14ac:dyDescent="0.25">
      <c r="A25" s="16"/>
      <c r="B25" s="18"/>
      <c r="C25" s="18"/>
      <c r="D25" s="19"/>
      <c r="E25" s="20"/>
      <c r="F25" s="20"/>
      <c r="G25" s="20"/>
      <c r="H25" s="20"/>
      <c r="I25" s="20"/>
      <c r="J25" s="20"/>
      <c r="K25" s="20"/>
      <c r="L25" s="18"/>
      <c r="N25" s="1">
        <v>1989825</v>
      </c>
    </row>
    <row r="26" spans="1:14" ht="15.75" x14ac:dyDescent="0.25">
      <c r="A26" s="21">
        <v>5</v>
      </c>
      <c r="B26" s="22" t="s">
        <v>30</v>
      </c>
      <c r="C26" s="18"/>
      <c r="D26" s="19"/>
      <c r="E26" s="20"/>
      <c r="F26" s="20"/>
      <c r="G26" s="20"/>
      <c r="H26" s="20"/>
      <c r="I26" s="20"/>
      <c r="J26" s="20"/>
      <c r="K26" s="20"/>
      <c r="L26" s="18"/>
      <c r="N26" s="1">
        <v>1094638</v>
      </c>
    </row>
    <row r="27" spans="1:14" ht="15.75" x14ac:dyDescent="0.25">
      <c r="A27" s="21">
        <v>6</v>
      </c>
      <c r="B27" s="22" t="s">
        <v>31</v>
      </c>
      <c r="C27" s="18" t="s">
        <v>21</v>
      </c>
      <c r="D27" s="19">
        <v>2.5</v>
      </c>
      <c r="E27" s="20">
        <v>49725</v>
      </c>
      <c r="F27" s="20"/>
      <c r="G27" s="20"/>
      <c r="H27" s="20"/>
      <c r="I27" s="20">
        <v>5</v>
      </c>
      <c r="J27" s="20">
        <f>D27*E27+G27</f>
        <v>124312.5</v>
      </c>
      <c r="K27" s="20">
        <f>J27*I27</f>
        <v>621562.5</v>
      </c>
      <c r="L27" s="18"/>
    </row>
    <row r="28" spans="1:14" ht="15.75" x14ac:dyDescent="0.25">
      <c r="A28" s="24"/>
      <c r="B28" s="18"/>
      <c r="C28" s="18" t="s">
        <v>32</v>
      </c>
      <c r="D28" s="19">
        <v>1</v>
      </c>
      <c r="E28" s="20">
        <v>49725</v>
      </c>
      <c r="F28" s="20"/>
      <c r="G28" s="20">
        <v>5000</v>
      </c>
      <c r="H28" s="20"/>
      <c r="I28" s="20">
        <v>5</v>
      </c>
      <c r="J28" s="20">
        <f>D28*E28+G28</f>
        <v>54725</v>
      </c>
      <c r="K28" s="20">
        <f>J28*I28</f>
        <v>273625</v>
      </c>
      <c r="L28" s="18"/>
    </row>
    <row r="29" spans="1:14" ht="15.75" x14ac:dyDescent="0.25">
      <c r="A29" s="24"/>
      <c r="B29" s="18"/>
      <c r="C29" s="18" t="s">
        <v>33</v>
      </c>
      <c r="D29" s="19"/>
      <c r="E29" s="20"/>
      <c r="F29" s="20"/>
      <c r="G29" s="20"/>
      <c r="H29" s="20"/>
      <c r="I29" s="20"/>
      <c r="J29" s="20"/>
      <c r="K29" s="20"/>
      <c r="L29" s="18"/>
    </row>
    <row r="30" spans="1:14" x14ac:dyDescent="0.25">
      <c r="A30" s="25"/>
      <c r="B30" s="25"/>
      <c r="C30" s="25"/>
      <c r="D30" s="26"/>
      <c r="E30" s="27"/>
      <c r="F30" s="27"/>
      <c r="G30" s="27"/>
      <c r="H30" s="27"/>
      <c r="I30" s="27"/>
      <c r="J30" s="27"/>
      <c r="K30" s="27"/>
      <c r="L30" s="25"/>
    </row>
    <row r="31" spans="1:14" x14ac:dyDescent="0.25">
      <c r="A31" s="28"/>
      <c r="B31" s="38" t="s">
        <v>42</v>
      </c>
      <c r="C31" s="39"/>
      <c r="D31" s="29"/>
      <c r="E31" s="30"/>
      <c r="F31" s="30"/>
      <c r="G31" s="30"/>
      <c r="H31" s="30"/>
      <c r="I31" s="30"/>
      <c r="J31" s="30"/>
      <c r="K31" s="31">
        <f>K14+K15+K16+K17+K27+K28</f>
        <v>1989825</v>
      </c>
      <c r="L31" s="28"/>
    </row>
    <row r="33" spans="1:12" ht="18.75" x14ac:dyDescent="0.25">
      <c r="B33" s="32"/>
    </row>
    <row r="34" spans="1:12" ht="15.75" x14ac:dyDescent="0.25">
      <c r="A34" s="36"/>
      <c r="B34" s="37" t="s">
        <v>43</v>
      </c>
      <c r="C34" s="37"/>
      <c r="D34" s="37"/>
      <c r="E34" s="37"/>
      <c r="F34" s="37"/>
      <c r="G34" s="37"/>
      <c r="H34" s="37"/>
      <c r="I34" s="37"/>
      <c r="J34" s="37"/>
      <c r="K34" s="37"/>
      <c r="L34" s="36"/>
    </row>
    <row r="35" spans="1:12" ht="15.75" x14ac:dyDescent="0.25">
      <c r="A35" s="36"/>
      <c r="B35" s="6"/>
      <c r="C35" s="6"/>
      <c r="D35" s="6"/>
      <c r="E35" s="6"/>
      <c r="F35" s="6"/>
      <c r="G35" s="6"/>
      <c r="H35" s="6"/>
      <c r="I35" s="6"/>
      <c r="J35" s="6"/>
      <c r="K35" s="6"/>
      <c r="L35" s="36"/>
    </row>
    <row r="36" spans="1:12" ht="78.75" x14ac:dyDescent="0.25">
      <c r="A36" s="7" t="s">
        <v>4</v>
      </c>
      <c r="B36" s="8" t="s">
        <v>5</v>
      </c>
      <c r="C36" s="7" t="s">
        <v>6</v>
      </c>
      <c r="D36" s="9" t="s">
        <v>7</v>
      </c>
      <c r="E36" s="10" t="s">
        <v>8</v>
      </c>
      <c r="F36" s="10" t="s">
        <v>9</v>
      </c>
      <c r="G36" s="10" t="s">
        <v>10</v>
      </c>
      <c r="H36" s="10" t="s">
        <v>11</v>
      </c>
      <c r="I36" s="10" t="s">
        <v>12</v>
      </c>
      <c r="J36" s="10"/>
      <c r="K36" s="10" t="s">
        <v>13</v>
      </c>
      <c r="L36" s="7" t="s">
        <v>14</v>
      </c>
    </row>
    <row r="37" spans="1:12" ht="15.75" x14ac:dyDescent="0.25">
      <c r="A37" s="11">
        <v>1</v>
      </c>
      <c r="B37" s="12" t="s">
        <v>15</v>
      </c>
      <c r="C37" s="13"/>
      <c r="D37" s="14"/>
      <c r="E37" s="15"/>
      <c r="F37" s="15"/>
      <c r="G37" s="15"/>
      <c r="H37" s="15"/>
      <c r="I37" s="15"/>
      <c r="J37" s="15"/>
      <c r="K37" s="15"/>
      <c r="L37" s="13"/>
    </row>
    <row r="38" spans="1:12" ht="15.75" x14ac:dyDescent="0.25">
      <c r="A38" s="16">
        <v>1.1000000000000001</v>
      </c>
      <c r="B38" s="17" t="s">
        <v>16</v>
      </c>
      <c r="C38" s="18" t="s">
        <v>17</v>
      </c>
      <c r="D38" s="19">
        <v>0.2</v>
      </c>
      <c r="E38" s="20">
        <v>49725</v>
      </c>
      <c r="F38" s="20">
        <v>0</v>
      </c>
      <c r="G38" s="20"/>
      <c r="H38" s="20"/>
      <c r="I38" s="20">
        <v>5</v>
      </c>
      <c r="J38" s="20">
        <f>D38*E38+G38</f>
        <v>9945</v>
      </c>
      <c r="K38" s="20">
        <f>J38*I38</f>
        <v>49725</v>
      </c>
      <c r="L38" s="18"/>
    </row>
    <row r="39" spans="1:12" ht="15.75" x14ac:dyDescent="0.25">
      <c r="A39" s="16">
        <v>1.2</v>
      </c>
      <c r="B39" s="18" t="s">
        <v>18</v>
      </c>
      <c r="C39" s="18" t="s">
        <v>19</v>
      </c>
      <c r="D39" s="19">
        <v>0.2</v>
      </c>
      <c r="E39" s="20">
        <v>49725</v>
      </c>
      <c r="F39" s="20">
        <v>20000</v>
      </c>
      <c r="G39" s="20"/>
      <c r="H39" s="20"/>
      <c r="I39" s="20">
        <v>5</v>
      </c>
      <c r="J39" s="20">
        <f>D39*E39+F39</f>
        <v>29945</v>
      </c>
      <c r="K39" s="20">
        <f>J39*I41</f>
        <v>149725</v>
      </c>
      <c r="L39" s="18"/>
    </row>
    <row r="40" spans="1:12" ht="15.75" x14ac:dyDescent="0.25">
      <c r="A40" s="21">
        <v>2</v>
      </c>
      <c r="B40" s="22" t="s">
        <v>20</v>
      </c>
      <c r="C40" s="18" t="s">
        <v>21</v>
      </c>
      <c r="D40" s="19">
        <v>2.5</v>
      </c>
      <c r="E40" s="20">
        <v>49725</v>
      </c>
      <c r="F40" s="20"/>
      <c r="G40" s="20"/>
      <c r="H40" s="20"/>
      <c r="I40" s="20">
        <v>5</v>
      </c>
      <c r="J40" s="20">
        <f>D40*E40+G40</f>
        <v>124312.5</v>
      </c>
      <c r="K40" s="20">
        <f>J40*I40</f>
        <v>621562.5</v>
      </c>
      <c r="L40" s="18"/>
    </row>
    <row r="41" spans="1:12" ht="15.75" x14ac:dyDescent="0.25">
      <c r="A41" s="16"/>
      <c r="B41" s="18"/>
      <c r="C41" s="18" t="s">
        <v>22</v>
      </c>
      <c r="D41" s="19">
        <v>1</v>
      </c>
      <c r="E41" s="20">
        <v>49725</v>
      </c>
      <c r="F41" s="20"/>
      <c r="G41" s="20">
        <v>5000</v>
      </c>
      <c r="H41" s="20"/>
      <c r="I41" s="20">
        <v>5</v>
      </c>
      <c r="J41" s="20">
        <f>D41*E41+G41</f>
        <v>54725</v>
      </c>
      <c r="K41" s="20">
        <f>J41*I41</f>
        <v>273625</v>
      </c>
      <c r="L41" s="18"/>
    </row>
    <row r="42" spans="1:12" ht="15.75" x14ac:dyDescent="0.25">
      <c r="A42" s="16"/>
      <c r="B42" s="18"/>
      <c r="C42" s="18" t="s">
        <v>23</v>
      </c>
      <c r="D42" s="19"/>
      <c r="E42" s="20"/>
      <c r="F42" s="20"/>
      <c r="G42" s="20"/>
      <c r="H42" s="20"/>
      <c r="I42" s="20"/>
      <c r="J42" s="20"/>
      <c r="K42" s="20"/>
      <c r="L42" s="18"/>
    </row>
    <row r="43" spans="1:12" ht="15.75" x14ac:dyDescent="0.25">
      <c r="A43" s="21">
        <v>3</v>
      </c>
      <c r="B43" s="22" t="s">
        <v>24</v>
      </c>
      <c r="C43" s="18"/>
      <c r="D43" s="19"/>
      <c r="E43" s="20"/>
      <c r="F43" s="20"/>
      <c r="G43" s="20"/>
      <c r="H43" s="20"/>
      <c r="I43" s="20"/>
      <c r="J43" s="20"/>
      <c r="K43" s="20"/>
      <c r="L43" s="18"/>
    </row>
    <row r="44" spans="1:12" ht="15.75" x14ac:dyDescent="0.25">
      <c r="A44" s="16">
        <v>3.1</v>
      </c>
      <c r="B44" s="18" t="s">
        <v>25</v>
      </c>
      <c r="C44" s="18"/>
      <c r="D44" s="19"/>
      <c r="E44" s="20"/>
      <c r="F44" s="20"/>
      <c r="G44" s="20"/>
      <c r="H44" s="20"/>
      <c r="I44" s="20"/>
      <c r="J44" s="20"/>
      <c r="K44" s="20"/>
      <c r="L44" s="18"/>
    </row>
    <row r="45" spans="1:12" ht="15.75" x14ac:dyDescent="0.25">
      <c r="A45" s="16">
        <v>3.2</v>
      </c>
      <c r="B45" s="18" t="s">
        <v>26</v>
      </c>
      <c r="C45" s="18"/>
      <c r="D45" s="19"/>
      <c r="E45" s="20"/>
      <c r="F45" s="20"/>
      <c r="G45" s="20"/>
      <c r="H45" s="20"/>
      <c r="I45" s="20"/>
      <c r="J45" s="20"/>
      <c r="K45" s="20"/>
      <c r="L45" s="18"/>
    </row>
    <row r="46" spans="1:12" ht="15.75" x14ac:dyDescent="0.25">
      <c r="A46" s="16">
        <v>3.3</v>
      </c>
      <c r="B46" s="18" t="s">
        <v>27</v>
      </c>
      <c r="C46" s="18"/>
      <c r="D46" s="19"/>
      <c r="E46" s="20"/>
      <c r="F46" s="20"/>
      <c r="G46" s="20"/>
      <c r="H46" s="20"/>
      <c r="I46" s="20"/>
      <c r="J46" s="20"/>
      <c r="K46" s="20"/>
      <c r="L46" s="18"/>
    </row>
    <row r="47" spans="1:12" ht="47.25" x14ac:dyDescent="0.25">
      <c r="A47" s="21">
        <v>4</v>
      </c>
      <c r="B47" s="22" t="s">
        <v>28</v>
      </c>
      <c r="C47" s="18"/>
      <c r="D47" s="19"/>
      <c r="E47" s="20"/>
      <c r="F47" s="20"/>
      <c r="G47" s="20"/>
      <c r="H47" s="20"/>
      <c r="I47" s="20"/>
      <c r="J47" s="20"/>
      <c r="K47" s="20"/>
      <c r="L47" s="18"/>
    </row>
    <row r="48" spans="1:12" ht="15.75" x14ac:dyDescent="0.25">
      <c r="A48" s="16"/>
      <c r="B48" s="23"/>
      <c r="C48" s="18" t="s">
        <v>29</v>
      </c>
      <c r="D48" s="19"/>
      <c r="E48" s="20"/>
      <c r="F48" s="20"/>
      <c r="G48" s="20"/>
      <c r="H48" s="20"/>
      <c r="I48" s="20"/>
      <c r="J48" s="20"/>
      <c r="K48" s="20"/>
      <c r="L48" s="18"/>
    </row>
    <row r="49" spans="1:12" ht="15.75" x14ac:dyDescent="0.25">
      <c r="A49" s="16"/>
      <c r="B49" s="18"/>
      <c r="C49" s="18"/>
      <c r="D49" s="19"/>
      <c r="E49" s="20"/>
      <c r="F49" s="20"/>
      <c r="G49" s="20"/>
      <c r="H49" s="20"/>
      <c r="I49" s="20"/>
      <c r="J49" s="20"/>
      <c r="K49" s="20"/>
      <c r="L49" s="18"/>
    </row>
    <row r="50" spans="1:12" ht="15.75" x14ac:dyDescent="0.25">
      <c r="A50" s="21">
        <v>5</v>
      </c>
      <c r="B50" s="22" t="s">
        <v>30</v>
      </c>
      <c r="C50" s="18"/>
      <c r="D50" s="19"/>
      <c r="E50" s="20"/>
      <c r="F50" s="20"/>
      <c r="G50" s="20"/>
      <c r="H50" s="20"/>
      <c r="I50" s="20"/>
      <c r="J50" s="20"/>
      <c r="K50" s="20"/>
      <c r="L50" s="18"/>
    </row>
    <row r="51" spans="1:12" ht="15.75" x14ac:dyDescent="0.25">
      <c r="A51" s="21">
        <v>6</v>
      </c>
      <c r="B51" s="22" t="s">
        <v>31</v>
      </c>
      <c r="C51" s="18" t="s">
        <v>21</v>
      </c>
      <c r="D51" s="19"/>
      <c r="E51" s="20"/>
      <c r="F51" s="20"/>
      <c r="G51" s="20"/>
      <c r="H51" s="20"/>
      <c r="I51" s="20"/>
      <c r="J51" s="20"/>
      <c r="K51" s="20"/>
      <c r="L51" s="18"/>
    </row>
    <row r="52" spans="1:12" ht="15.75" x14ac:dyDescent="0.25">
      <c r="A52" s="24"/>
      <c r="B52" s="18"/>
      <c r="C52" s="18" t="s">
        <v>32</v>
      </c>
      <c r="D52" s="19"/>
      <c r="E52" s="20"/>
      <c r="F52" s="20"/>
      <c r="G52" s="20"/>
      <c r="H52" s="20"/>
      <c r="I52" s="20"/>
      <c r="J52" s="20"/>
      <c r="K52" s="20"/>
      <c r="L52" s="18"/>
    </row>
    <row r="53" spans="1:12" ht="15.75" x14ac:dyDescent="0.25">
      <c r="A53" s="24"/>
      <c r="B53" s="18"/>
      <c r="C53" s="18" t="s">
        <v>33</v>
      </c>
      <c r="D53" s="19"/>
      <c r="E53" s="20"/>
      <c r="F53" s="20"/>
      <c r="G53" s="20"/>
      <c r="H53" s="20"/>
      <c r="I53" s="20">
        <v>5</v>
      </c>
      <c r="J53" s="20"/>
      <c r="K53" s="20">
        <v>0</v>
      </c>
      <c r="L53" s="18"/>
    </row>
    <row r="54" spans="1:12" x14ac:dyDescent="0.25">
      <c r="A54" s="25"/>
      <c r="B54" s="25"/>
      <c r="C54" s="25"/>
      <c r="D54" s="26"/>
      <c r="E54" s="27"/>
      <c r="F54" s="27"/>
      <c r="G54" s="27"/>
      <c r="H54" s="27"/>
      <c r="I54" s="27"/>
      <c r="J54" s="27"/>
      <c r="K54" s="27"/>
      <c r="L54" s="25"/>
    </row>
    <row r="55" spans="1:12" x14ac:dyDescent="0.25">
      <c r="A55" s="28"/>
      <c r="B55" s="38" t="s">
        <v>34</v>
      </c>
      <c r="C55" s="39"/>
      <c r="D55" s="29"/>
      <c r="E55" s="30"/>
      <c r="F55" s="30"/>
      <c r="G55" s="30"/>
      <c r="H55" s="30"/>
      <c r="I55" s="30"/>
      <c r="J55" s="30"/>
      <c r="K55" s="31">
        <f>K38+K39+K40+K41+K51+K52</f>
        <v>1094637.5</v>
      </c>
      <c r="L55" s="28"/>
    </row>
    <row r="57" spans="1:12" x14ac:dyDescent="0.25">
      <c r="B57" s="35" t="s">
        <v>35</v>
      </c>
    </row>
    <row r="58" spans="1:12" x14ac:dyDescent="0.25">
      <c r="B58" s="2" t="s">
        <v>36</v>
      </c>
      <c r="C58" s="2" t="s">
        <v>37</v>
      </c>
      <c r="D58" s="34">
        <v>0.45</v>
      </c>
    </row>
    <row r="60" spans="1:12" x14ac:dyDescent="0.25">
      <c r="B60" s="35"/>
    </row>
  </sheetData>
  <mergeCells count="16">
    <mergeCell ref="M13:M14"/>
    <mergeCell ref="B31:C31"/>
    <mergeCell ref="A2:E2"/>
    <mergeCell ref="I2:K2"/>
    <mergeCell ref="A3:E3"/>
    <mergeCell ref="A5:L6"/>
    <mergeCell ref="M5:M6"/>
    <mergeCell ref="A7:L7"/>
    <mergeCell ref="A34:A35"/>
    <mergeCell ref="B34:K34"/>
    <mergeCell ref="L34:L35"/>
    <mergeCell ref="B55:C55"/>
    <mergeCell ref="A9:A11"/>
    <mergeCell ref="B9:K9"/>
    <mergeCell ref="L9:L11"/>
    <mergeCell ref="B11:K11"/>
  </mergeCells>
  <pageMargins left="0.7" right="0.7" top="0.75" bottom="0.75" header="0.3" footer="0.3"/>
  <pageSetup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Tăng Tuấn Linh</cp:lastModifiedBy>
  <cp:lastPrinted>2026-03-03T09:53:08Z</cp:lastPrinted>
  <dcterms:created xsi:type="dcterms:W3CDTF">2026-02-23T03:46:18Z</dcterms:created>
  <dcterms:modified xsi:type="dcterms:W3CDTF">2026-03-03T09:53:13Z</dcterms:modified>
</cp:coreProperties>
</file>